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VB02\PL P3\"/>
    </mc:Choice>
  </mc:AlternateContent>
  <xr:revisionPtr revIDLastSave="0" documentId="13_ncr:1_{82D9F32A-2984-4B75-B8CE-B6F4265E6514}" xr6:coauthVersionLast="47" xr6:coauthVersionMax="47" xr10:uidLastSave="{00000000-0000-0000-0000-000000000000}"/>
  <bookViews>
    <workbookView xWindow="-120" yWindow="-120" windowWidth="20730" windowHeight="11160" tabRatio="609" xr2:uid="{00000000-000D-0000-FFFF-FFFF00000000}"/>
  </bookViews>
  <sheets>
    <sheet name="Sheet1" sheetId="2" r:id="rId1"/>
  </sheets>
  <definedNames>
    <definedName name="_xlnm.Print_Area" localSheetId="0">Sheet1!$A$1:$P$22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2" l="1"/>
  <c r="L8" i="2"/>
  <c r="L7" i="2"/>
  <c r="L9" i="2"/>
  <c r="J7" i="2"/>
  <c r="J8" i="2"/>
  <c r="J9" i="2"/>
  <c r="J6" i="2"/>
  <c r="L10" i="2" l="1"/>
</calcChain>
</file>

<file path=xl/sharedStrings.xml><?xml version="1.0" encoding="utf-8"?>
<sst xmlns="http://schemas.openxmlformats.org/spreadsheetml/2006/main" count="42" uniqueCount="30">
  <si>
    <t>رديف</t>
  </si>
  <si>
    <t>واحد کالا</t>
  </si>
  <si>
    <t>Deviation</t>
  </si>
  <si>
    <t>وزن کل
kg</t>
  </si>
  <si>
    <t>نام شرکت پیشنهاد دهنده :</t>
  </si>
  <si>
    <t>شناسه ملی :</t>
  </si>
  <si>
    <t xml:space="preserve">قیمت واحد </t>
  </si>
  <si>
    <t xml:space="preserve">قیمت کل </t>
  </si>
  <si>
    <t>برند</t>
  </si>
  <si>
    <t>زمان تحویل</t>
  </si>
  <si>
    <t xml:space="preserve">
</t>
  </si>
  <si>
    <t xml:space="preserve">شماره پیش فاکتور:
تاریخ پیش فاکتور:
اعتبار پیش فاکتور:
</t>
  </si>
  <si>
    <t xml:space="preserve">آدرس :
شماره تماس :
</t>
  </si>
  <si>
    <t>بسمه تعالی</t>
  </si>
  <si>
    <t>TYPE</t>
  </si>
  <si>
    <t>بعد 1</t>
  </si>
  <si>
    <t>بعد 2</t>
  </si>
  <si>
    <t>تعداد مورد نیاز</t>
  </si>
  <si>
    <t>*</t>
  </si>
  <si>
    <t xml:space="preserve">    جمع کل به حروف (ریال):</t>
  </si>
  <si>
    <t xml:space="preserve"> مهر شرکت و امضای صاحبین امضای مجاز می بایستی طبق آخرین تغییرات مندرج در روزنامه رسمی جمهوری اسلامی ایران باشد که در اسناد موجود در پاکت ب مناقصه باید ارائه گردد .</t>
  </si>
  <si>
    <t xml:space="preserve"> فروشنده می بایست نسبت به متریال با ابعاد تایید شده فنی ومالی مطابق استاندارد ارسال نماید .لذا در غیر این صورت و عدم تایید، فروشنده می بایست به هزینه خود نسبت به جایگزیی طی 24 ساعت اقدام نماید ودر صورت تایید ابعاد مغایر پیشنهاد فنی و مالی مورد تایید قیمت واحد با کسر 10 % محاسبه ودر صورت حساب نهایی ثبت می گردد .</t>
  </si>
  <si>
    <t>مشخصات فنی</t>
  </si>
  <si>
    <t>طول</t>
  </si>
  <si>
    <t>برگ</t>
  </si>
  <si>
    <t>Plate</t>
  </si>
  <si>
    <t>SA-240 304L</t>
  </si>
  <si>
    <t>از تمامی متریال آلیاژی بازرسی به عمل خواهد آمد هنگام بازرسیPMI به هزینه آن شرکت انجام خواهد پذیرفت . جهت  کلیه متریال آلیاژی  اصل سرتیفیکیت الزامی می باشد و متریال می بایست حتما دارای حک مشخصات به صورت معتبر باشد در صورت عدم ارائه اصل سرتیفیکیت و حک  در صورت اخذ تایید کارفرمای اصلی ، فروشنده موظف می باشد کلیه تست های مندرج در سرتیفیکیت اعم از تستهای مکانیکی و شیمیایی و ... را به هزینه خود انجام دهد . لازم به اشاره است کلیه هزینه های تخریب جهت انجام تست و جایگزینی مجدد بر عهده فروشنده می باشد.[درصورت عدم وجود حک از کلیه متریال (تک تک ورقها) به هزینه آن شرکت نمونه برداری جهت انجام تست مکانیکی انجام خواهد گرفت] .</t>
  </si>
  <si>
    <t xml:space="preserve">  عنوان : متریال ورق  استنلس استیل VB02-304L
</t>
  </si>
  <si>
    <t>مهـــم: پیشنهادات باید مبنی بر استاندارد ASME SECII PART A, SA240-304L اقدام گردد  لذا متریال ورق ها باید دارای سرتیفیکیت و نیز پانچ و حک روی کلیه متریال باشند. (در صورت پیشنهاد متریال چینی با گریدهای مشابه SUS,SUS 304 , SUS316 ضمن اعلام برند و کشور سازنده به صورت شفاف در پیشنهادات فنی ومالی اقدام گردد بدیهی است عدم اعلام به منزله تایید ارائه متریال مطابق استاندارد ASMEمذکور می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</si>
</sst>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Arial"/>
      <family val="2"/>
      <charset val="178"/>
      <scheme val="minor"/>
    </font>
    <font>
      <b/>
      <sz val="20"/>
      <color theme="1"/>
      <name val="B Titr"/>
      <charset val="178"/>
    </font>
    <font>
      <b/>
      <sz val="20"/>
      <name val="B Titr"/>
      <charset val="178"/>
    </font>
    <font>
      <b/>
      <sz val="26"/>
      <name val="B Titr"/>
      <charset val="178"/>
    </font>
    <font>
      <b/>
      <sz val="36"/>
      <name val="B Titr"/>
      <charset val="178"/>
    </font>
    <font>
      <b/>
      <sz val="26"/>
      <color theme="1"/>
      <name val="B Titr"/>
      <charset val="178"/>
    </font>
    <font>
      <sz val="8"/>
      <name val="Arial"/>
      <family val="2"/>
    </font>
    <font>
      <b/>
      <sz val="36"/>
      <color theme="1"/>
      <name val="B Titr"/>
      <charset val="178"/>
    </font>
    <font>
      <b/>
      <sz val="48"/>
      <color theme="1" tint="4.9989318521683403E-2"/>
      <name val="Times New Roman"/>
      <family val="1"/>
      <scheme val="major"/>
    </font>
    <font>
      <b/>
      <sz val="48"/>
      <name val="B Titr"/>
      <charset val="178"/>
    </font>
    <font>
      <b/>
      <sz val="48"/>
      <color theme="1"/>
      <name val="Arial"/>
      <family val="2"/>
      <scheme val="minor"/>
    </font>
    <font>
      <b/>
      <sz val="20"/>
      <color rgb="FFFF0000"/>
      <name val="B Titr"/>
      <charset val="178"/>
    </font>
    <font>
      <sz val="10"/>
      <name val="Arial"/>
      <family val="2"/>
    </font>
    <font>
      <b/>
      <sz val="45"/>
      <name val="B Titr"/>
      <charset val="178"/>
    </font>
    <font>
      <b/>
      <sz val="48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13" fillId="0" borderId="0"/>
  </cellStyleXfs>
  <cellXfs count="62">
    <xf numFmtId="0" fontId="0" fillId="0" borderId="0" xfId="0"/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3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7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right" vertical="top" wrapText="1"/>
    </xf>
    <xf numFmtId="0" fontId="5" fillId="2" borderId="0" xfId="0" applyFont="1" applyFill="1" applyAlignment="1" applyProtection="1">
      <alignment horizontal="left" vertical="top"/>
    </xf>
    <xf numFmtId="0" fontId="5" fillId="5" borderId="0" xfId="0" applyFont="1" applyFill="1" applyAlignment="1" applyProtection="1">
      <alignment vertical="top"/>
      <protection locked="0"/>
    </xf>
    <xf numFmtId="0" fontId="5" fillId="5" borderId="0" xfId="0" applyFont="1" applyFill="1" applyProtection="1">
      <protection locked="0"/>
    </xf>
    <xf numFmtId="0" fontId="3" fillId="5" borderId="0" xfId="0" applyFont="1" applyFill="1" applyProtection="1">
      <protection locked="0"/>
    </xf>
    <xf numFmtId="0" fontId="4" fillId="2" borderId="0" xfId="0" applyFont="1" applyFill="1" applyProtection="1"/>
    <xf numFmtId="0" fontId="10" fillId="4" borderId="4" xfId="0" applyFont="1" applyFill="1" applyBorder="1" applyAlignment="1" applyProtection="1">
      <alignment horizontal="right" vertical="center" wrapText="1"/>
    </xf>
    <xf numFmtId="0" fontId="3" fillId="4" borderId="5" xfId="0" applyFont="1" applyFill="1" applyBorder="1" applyAlignment="1" applyProtection="1">
      <alignment horizontal="right" vertical="center" wrapText="1"/>
    </xf>
    <xf numFmtId="0" fontId="3" fillId="4" borderId="6" xfId="0" applyFont="1" applyFill="1" applyBorder="1" applyAlignment="1" applyProtection="1">
      <alignment horizontal="right" vertical="center" wrapText="1"/>
    </xf>
    <xf numFmtId="0" fontId="12" fillId="2" borderId="0" xfId="0" applyFont="1" applyFill="1" applyAlignment="1" applyProtection="1">
      <alignment horizontal="center" vertical="top"/>
      <protection locked="0"/>
    </xf>
    <xf numFmtId="0" fontId="10" fillId="4" borderId="7" xfId="0" applyFont="1" applyFill="1" applyBorder="1" applyAlignment="1" applyProtection="1">
      <alignment horizontal="right" vertical="top" wrapText="1"/>
    </xf>
    <xf numFmtId="0" fontId="10" fillId="4" borderId="10" xfId="0" applyFont="1" applyFill="1" applyBorder="1" applyAlignment="1" applyProtection="1">
      <alignment horizontal="right" vertical="top" wrapText="1"/>
    </xf>
    <xf numFmtId="0" fontId="10" fillId="4" borderId="11" xfId="0" applyFont="1" applyFill="1" applyBorder="1" applyAlignment="1" applyProtection="1">
      <alignment horizontal="right" vertical="top" wrapText="1"/>
    </xf>
    <xf numFmtId="0" fontId="10" fillId="4" borderId="12" xfId="0" applyFont="1" applyFill="1" applyBorder="1" applyAlignment="1" applyProtection="1">
      <alignment horizontal="right" vertical="top" wrapText="1"/>
    </xf>
    <xf numFmtId="0" fontId="10" fillId="4" borderId="0" xfId="0" applyFont="1" applyFill="1" applyBorder="1" applyAlignment="1" applyProtection="1">
      <alignment horizontal="right" vertical="top" wrapText="1"/>
    </xf>
    <xf numFmtId="0" fontId="10" fillId="4" borderId="13" xfId="0" applyFont="1" applyFill="1" applyBorder="1" applyAlignment="1" applyProtection="1">
      <alignment horizontal="right" vertical="top" wrapText="1"/>
    </xf>
    <xf numFmtId="0" fontId="10" fillId="4" borderId="14" xfId="0" applyFont="1" applyFill="1" applyBorder="1" applyAlignment="1" applyProtection="1">
      <alignment horizontal="right" vertical="top" wrapText="1"/>
    </xf>
    <xf numFmtId="0" fontId="10" fillId="4" borderId="1" xfId="0" applyFont="1" applyFill="1" applyBorder="1" applyAlignment="1" applyProtection="1">
      <alignment horizontal="right" vertical="top" wrapText="1"/>
    </xf>
    <xf numFmtId="0" fontId="10" fillId="4" borderId="15" xfId="0" applyFont="1" applyFill="1" applyBorder="1" applyAlignment="1" applyProtection="1">
      <alignment horizontal="right" vertical="top" wrapText="1"/>
    </xf>
    <xf numFmtId="0" fontId="5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horizontal="right" vertical="top"/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right" vertical="top"/>
      <protection locked="0"/>
    </xf>
    <xf numFmtId="3" fontId="8" fillId="2" borderId="4" xfId="0" applyNumberFormat="1" applyFont="1" applyFill="1" applyBorder="1" applyAlignment="1" applyProtection="1">
      <alignment horizontal="right" vertical="center"/>
      <protection locked="0"/>
    </xf>
    <xf numFmtId="3" fontId="8" fillId="2" borderId="5" xfId="0" applyNumberFormat="1" applyFont="1" applyFill="1" applyBorder="1" applyAlignment="1" applyProtection="1">
      <alignment horizontal="right" vertical="center"/>
      <protection locked="0"/>
    </xf>
    <xf numFmtId="3" fontId="8" fillId="2" borderId="6" xfId="0" applyNumberFormat="1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right" vertical="center" wrapText="1"/>
    </xf>
    <xf numFmtId="0" fontId="10" fillId="2" borderId="0" xfId="0" applyFont="1" applyFill="1" applyProtection="1">
      <protection locked="0"/>
    </xf>
    <xf numFmtId="0" fontId="10" fillId="2" borderId="1" xfId="0" applyFont="1" applyFill="1" applyBorder="1" applyAlignment="1" applyProtection="1">
      <alignment horizontal="right"/>
    </xf>
    <xf numFmtId="0" fontId="14" fillId="2" borderId="0" xfId="0" applyFont="1" applyFill="1" applyAlignment="1" applyProtection="1">
      <alignment horizontal="right" vertical="top" wrapText="1"/>
    </xf>
    <xf numFmtId="0" fontId="15" fillId="2" borderId="7" xfId="1" applyNumberFormat="1" applyFont="1" applyFill="1" applyBorder="1" applyAlignment="1" applyProtection="1">
      <alignment horizontal="center" vertical="center" wrapText="1"/>
    </xf>
    <xf numFmtId="0" fontId="15" fillId="2" borderId="3" xfId="1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/>
    </xf>
    <xf numFmtId="0" fontId="15" fillId="2" borderId="9" xfId="1" applyNumberFormat="1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/>
    </xf>
    <xf numFmtId="3" fontId="15" fillId="2" borderId="2" xfId="0" applyNumberFormat="1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/>
    </xf>
  </cellXfs>
  <cellStyles count="3">
    <cellStyle name="20% - Accent5" xfId="1" builtinId="46"/>
    <cellStyle name="Normal" xfId="0" builtinId="0"/>
    <cellStyle name="Normal 2 3" xfId="2" xr:uid="{3CC1502F-41C5-457A-85AA-3169F6F387D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F0F0F0"/>
      <rgbColor rgb="00000084"/>
      <rgbColor rgb="00EAF2EE"/>
      <rgbColor rgb="002744A7"/>
      <rgbColor rgb="00A0A0A0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6BA4-E212-429C-B280-6FA413452AF3}">
  <sheetPr>
    <pageSetUpPr fitToPage="1"/>
  </sheetPr>
  <dimension ref="A1:P27"/>
  <sheetViews>
    <sheetView tabSelected="1" view="pageBreakPreview" topLeftCell="A4" zoomScale="20" zoomScaleNormal="20" zoomScaleSheetLayoutView="20" workbookViewId="0">
      <selection activeCell="E7" sqref="E7"/>
    </sheetView>
  </sheetViews>
  <sheetFormatPr defaultRowHeight="40.5" x14ac:dyDescent="1.05"/>
  <cols>
    <col min="1" max="1" width="22.85546875" style="1" customWidth="1"/>
    <col min="2" max="2" width="23.7109375" style="1" bestFit="1" customWidth="1"/>
    <col min="3" max="3" width="34.42578125" style="1" customWidth="1"/>
    <col min="4" max="4" width="78.7109375" style="1" bestFit="1" customWidth="1"/>
    <col min="5" max="5" width="25.42578125" style="1" customWidth="1"/>
    <col min="6" max="6" width="39.42578125" style="1" bestFit="1" customWidth="1"/>
    <col min="7" max="7" width="48" style="1" bestFit="1" customWidth="1"/>
    <col min="8" max="8" width="59.42578125" style="1" bestFit="1" customWidth="1"/>
    <col min="9" max="9" width="38.7109375" style="1" bestFit="1" customWidth="1"/>
    <col min="10" max="10" width="51.5703125" style="1" customWidth="1"/>
    <col min="11" max="11" width="72" style="1" customWidth="1"/>
    <col min="12" max="12" width="91.85546875" style="1" customWidth="1"/>
    <col min="13" max="13" width="44.42578125" style="1" customWidth="1"/>
    <col min="14" max="14" width="50" style="1" customWidth="1"/>
    <col min="15" max="15" width="118.42578125" style="1" customWidth="1"/>
    <col min="16" max="16" width="13.28515625" style="1" customWidth="1"/>
    <col min="17" max="17" width="0.5703125" style="1" customWidth="1"/>
    <col min="18" max="18" width="20" style="1" customWidth="1"/>
    <col min="19" max="16384" width="9.140625" style="1"/>
  </cols>
  <sheetData>
    <row r="1" spans="1:16" ht="111.75" customHeight="1" x14ac:dyDescent="1.9">
      <c r="A1" s="3"/>
      <c r="B1" s="3"/>
      <c r="C1" s="3"/>
      <c r="D1" s="3"/>
      <c r="E1" s="3"/>
      <c r="F1" s="35" t="s">
        <v>13</v>
      </c>
      <c r="G1" s="35"/>
      <c r="H1" s="35"/>
      <c r="I1" s="35"/>
      <c r="J1" s="35"/>
      <c r="K1" s="35"/>
      <c r="L1" s="35"/>
      <c r="M1" s="3"/>
      <c r="N1" s="3"/>
      <c r="O1" s="3"/>
    </row>
    <row r="2" spans="1:16" ht="55.5" customHeight="1" x14ac:dyDescent="1.9">
      <c r="A2" s="3"/>
      <c r="B2" s="3"/>
      <c r="C2" s="3"/>
      <c r="D2" s="3"/>
      <c r="E2" s="3"/>
      <c r="F2" s="21"/>
      <c r="G2" s="3"/>
      <c r="H2" s="3"/>
      <c r="I2" s="3"/>
      <c r="J2" s="3"/>
      <c r="K2" s="4"/>
      <c r="L2" s="9"/>
      <c r="M2" s="3"/>
      <c r="N2" s="3"/>
      <c r="O2" s="3"/>
    </row>
    <row r="3" spans="1:16" ht="147" customHeight="1" x14ac:dyDescent="1.4">
      <c r="A3" s="3"/>
      <c r="B3" s="3"/>
      <c r="C3" s="36"/>
      <c r="D3" s="36"/>
      <c r="E3" s="36"/>
      <c r="F3" s="37" t="s">
        <v>11</v>
      </c>
      <c r="G3" s="38"/>
      <c r="H3" s="5"/>
      <c r="I3" s="6"/>
      <c r="J3" s="39"/>
      <c r="K3" s="39"/>
      <c r="L3" s="16" t="s">
        <v>4</v>
      </c>
      <c r="M3" s="5"/>
      <c r="N3" s="53" t="s">
        <v>28</v>
      </c>
      <c r="O3" s="53"/>
    </row>
    <row r="4" spans="1:16" s="2" customFormat="1" ht="201.75" customHeight="1" thickBot="1" x14ac:dyDescent="0.25">
      <c r="A4" s="7"/>
      <c r="B4" s="8" t="s">
        <v>10</v>
      </c>
      <c r="C4" s="40"/>
      <c r="D4" s="40"/>
      <c r="E4" s="40"/>
      <c r="F4" s="41" t="s">
        <v>12</v>
      </c>
      <c r="G4" s="42"/>
      <c r="H4" s="5"/>
      <c r="I4" s="6"/>
      <c r="J4" s="43"/>
      <c r="K4" s="43"/>
      <c r="L4" s="17" t="s">
        <v>5</v>
      </c>
      <c r="M4" s="6"/>
      <c r="N4" s="6"/>
      <c r="O4" s="7"/>
    </row>
    <row r="5" spans="1:16" ht="154.5" customHeight="1" thickBot="1" x14ac:dyDescent="2.5499999999999998">
      <c r="B5" s="55" t="s">
        <v>0</v>
      </c>
      <c r="C5" s="56" t="s">
        <v>14</v>
      </c>
      <c r="D5" s="57" t="s">
        <v>22</v>
      </c>
      <c r="E5" s="58" t="s">
        <v>15</v>
      </c>
      <c r="F5" s="58" t="s">
        <v>16</v>
      </c>
      <c r="G5" s="58" t="s">
        <v>23</v>
      </c>
      <c r="H5" s="58" t="s">
        <v>17</v>
      </c>
      <c r="I5" s="59" t="s">
        <v>1</v>
      </c>
      <c r="J5" s="58" t="s">
        <v>3</v>
      </c>
      <c r="K5" s="60" t="s">
        <v>6</v>
      </c>
      <c r="L5" s="60" t="s">
        <v>7</v>
      </c>
      <c r="M5" s="61" t="s">
        <v>8</v>
      </c>
      <c r="N5" s="61" t="s">
        <v>9</v>
      </c>
      <c r="O5" s="61" t="s">
        <v>2</v>
      </c>
    </row>
    <row r="6" spans="1:16" ht="79.5" customHeight="1" thickBot="1" x14ac:dyDescent="1.1000000000000001">
      <c r="B6" s="54">
        <v>1</v>
      </c>
      <c r="C6" s="14" t="s">
        <v>25</v>
      </c>
      <c r="D6" s="14" t="s">
        <v>26</v>
      </c>
      <c r="E6" s="14">
        <v>6</v>
      </c>
      <c r="F6" s="14">
        <v>1500</v>
      </c>
      <c r="G6" s="14">
        <v>6000</v>
      </c>
      <c r="H6" s="14">
        <v>18</v>
      </c>
      <c r="I6" s="14" t="s">
        <v>24</v>
      </c>
      <c r="J6" s="14">
        <f>H6*G6*F6*E6*8/1000000</f>
        <v>7776</v>
      </c>
      <c r="K6" s="13"/>
      <c r="L6" s="13">
        <f>J6*K6</f>
        <v>0</v>
      </c>
      <c r="M6" s="15"/>
      <c r="N6" s="11"/>
      <c r="O6" s="12"/>
    </row>
    <row r="7" spans="1:16" ht="79.5" customHeight="1" thickBot="1" x14ac:dyDescent="1.1000000000000001">
      <c r="B7" s="54">
        <v>2</v>
      </c>
      <c r="C7" s="14" t="s">
        <v>25</v>
      </c>
      <c r="D7" s="14" t="s">
        <v>26</v>
      </c>
      <c r="E7" s="14">
        <v>8</v>
      </c>
      <c r="F7" s="14">
        <v>1500</v>
      </c>
      <c r="G7" s="14">
        <v>6000</v>
      </c>
      <c r="H7" s="14">
        <v>22</v>
      </c>
      <c r="I7" s="14" t="s">
        <v>24</v>
      </c>
      <c r="J7" s="14">
        <f t="shared" ref="J7:J9" si="0">H7*G7*F7*E7*8/1000000</f>
        <v>12672</v>
      </c>
      <c r="K7" s="13"/>
      <c r="L7" s="13">
        <f>J7*K7</f>
        <v>0</v>
      </c>
      <c r="M7" s="15"/>
      <c r="N7" s="11"/>
      <c r="O7" s="12"/>
    </row>
    <row r="8" spans="1:16" ht="79.5" customHeight="1" thickBot="1" x14ac:dyDescent="1.1000000000000001">
      <c r="B8" s="54">
        <v>3</v>
      </c>
      <c r="C8" s="14" t="s">
        <v>25</v>
      </c>
      <c r="D8" s="14" t="s">
        <v>26</v>
      </c>
      <c r="E8" s="14">
        <v>10</v>
      </c>
      <c r="F8" s="14">
        <v>1500</v>
      </c>
      <c r="G8" s="14">
        <v>6000</v>
      </c>
      <c r="H8" s="14">
        <v>15</v>
      </c>
      <c r="I8" s="14" t="s">
        <v>24</v>
      </c>
      <c r="J8" s="14">
        <f t="shared" si="0"/>
        <v>10800</v>
      </c>
      <c r="K8" s="13"/>
      <c r="L8" s="13">
        <f>J8*K8</f>
        <v>0</v>
      </c>
      <c r="M8" s="15"/>
      <c r="N8" s="11"/>
      <c r="O8" s="12"/>
    </row>
    <row r="9" spans="1:16" ht="79.5" customHeight="1" thickBot="1" x14ac:dyDescent="1.1000000000000001">
      <c r="B9" s="54">
        <v>4</v>
      </c>
      <c r="C9" s="14" t="s">
        <v>25</v>
      </c>
      <c r="D9" s="14" t="s">
        <v>26</v>
      </c>
      <c r="E9" s="14">
        <v>16</v>
      </c>
      <c r="F9" s="14">
        <v>1500</v>
      </c>
      <c r="G9" s="14">
        <v>6000</v>
      </c>
      <c r="H9" s="14">
        <v>4</v>
      </c>
      <c r="I9" s="14" t="s">
        <v>24</v>
      </c>
      <c r="J9" s="14">
        <f t="shared" si="0"/>
        <v>4608</v>
      </c>
      <c r="K9" s="13"/>
      <c r="L9" s="13">
        <f>J9*K9</f>
        <v>0</v>
      </c>
      <c r="M9" s="15"/>
      <c r="N9" s="11"/>
      <c r="O9" s="12"/>
    </row>
    <row r="10" spans="1:16" ht="130.5" customHeight="1" thickBot="1" x14ac:dyDescent="1.1000000000000001">
      <c r="B10" s="44" t="s">
        <v>19</v>
      </c>
      <c r="C10" s="45"/>
      <c r="D10" s="45"/>
      <c r="E10" s="45"/>
      <c r="F10" s="45"/>
      <c r="G10" s="45"/>
      <c r="H10" s="45"/>
      <c r="I10" s="45"/>
      <c r="J10" s="45"/>
      <c r="K10" s="46"/>
      <c r="L10" s="13">
        <f>SUM(L6:L9)</f>
        <v>0</v>
      </c>
      <c r="M10" s="47"/>
      <c r="N10" s="48"/>
      <c r="O10" s="49"/>
    </row>
    <row r="11" spans="1:16" ht="176.25" customHeight="1" x14ac:dyDescent="1.05">
      <c r="B11" s="50" t="s">
        <v>21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10" t="s">
        <v>18</v>
      </c>
    </row>
    <row r="12" spans="1:16" ht="24.75" hidden="1" customHeight="1" x14ac:dyDescent="2.5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  <row r="13" spans="1:16" ht="52.5" customHeight="1" x14ac:dyDescent="2.5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</row>
    <row r="14" spans="1:16" ht="79.5" customHeight="1" thickBot="1" x14ac:dyDescent="2.5499999999999998">
      <c r="B14" s="52" t="s">
        <v>20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9" t="s">
        <v>18</v>
      </c>
    </row>
    <row r="15" spans="1:16" ht="112.5" customHeight="1" x14ac:dyDescent="1.9">
      <c r="B15" s="26" t="s">
        <v>27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  <c r="P15" s="19" t="s">
        <v>18</v>
      </c>
    </row>
    <row r="16" spans="1:16" x14ac:dyDescent="1.05"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1"/>
      <c r="P16" s="20"/>
    </row>
    <row r="17" spans="2:16" ht="247.5" customHeight="1" thickBot="1" x14ac:dyDescent="1.1000000000000001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  <c r="P17" s="20"/>
    </row>
    <row r="18" spans="2:16" ht="224.25" customHeight="1" thickBot="1" x14ac:dyDescent="1.1000000000000001">
      <c r="B18" s="22" t="s">
        <v>29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  <c r="P18" s="18" t="s">
        <v>18</v>
      </c>
    </row>
    <row r="19" spans="2:16" x14ac:dyDescent="1.05"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2:16" x14ac:dyDescent="1.05"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2:16" x14ac:dyDescent="1.05"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2:16" x14ac:dyDescent="1.05"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2:16" x14ac:dyDescent="1.05"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2:16" x14ac:dyDescent="1.05"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2:16" x14ac:dyDescent="1.05"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7" spans="2:16" ht="209.25" customHeight="1" x14ac:dyDescent="1.05"/>
  </sheetData>
  <sheetProtection algorithmName="SHA-512" hashValue="OM0hUA1yDpVo4y/Go4EQeMWuZ0X6F4SKfxrwBlG6Np77SKvy2GQ54tlHeR0goWLeaXYYpk69auSJ/Dp3s1OMfw==" saltValue="UtCTs5FxojJgDfCazhtvVw==" spinCount="100000" sheet="1" formatCells="0" formatColumns="0" formatRows="0"/>
  <mergeCells count="15">
    <mergeCell ref="B18:O18"/>
    <mergeCell ref="E19:N25"/>
    <mergeCell ref="B15:O17"/>
    <mergeCell ref="F1:L1"/>
    <mergeCell ref="C3:E3"/>
    <mergeCell ref="F3:G3"/>
    <mergeCell ref="J3:K3"/>
    <mergeCell ref="C4:E4"/>
    <mergeCell ref="F4:G4"/>
    <mergeCell ref="J4:K4"/>
    <mergeCell ref="N3:O3"/>
    <mergeCell ref="B10:K10"/>
    <mergeCell ref="M10:O10"/>
    <mergeCell ref="B11:O11"/>
    <mergeCell ref="B14:O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6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رضا بادکوبه هزاوه</dc:creator>
  <cp:lastModifiedBy>حمید رفیعی</cp:lastModifiedBy>
  <cp:lastPrinted>2025-12-28T06:32:08Z</cp:lastPrinted>
  <dcterms:created xsi:type="dcterms:W3CDTF">2024-05-14T04:50:35Z</dcterms:created>
  <dcterms:modified xsi:type="dcterms:W3CDTF">2026-06-02T04:59:47Z</dcterms:modified>
</cp:coreProperties>
</file>